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calcPr calcId="124519" calcMode="autoNoTable" iterate="1"/>
</workbook>
</file>

<file path=xl/calcChain.xml><?xml version="1.0" encoding="utf-8"?>
<calcChain xmlns="http://schemas.openxmlformats.org/spreadsheetml/2006/main">
  <c r="B7" i="1"/>
  <c r="B11"/>
  <c r="B15"/>
  <c r="B19"/>
  <c r="B23"/>
  <c r="B27"/>
  <c r="B31"/>
  <c r="B35"/>
  <c r="B39"/>
  <c r="B43"/>
  <c r="C7"/>
  <c r="C11"/>
  <c r="C15"/>
  <c r="C19"/>
  <c r="C23"/>
  <c r="C27"/>
  <c r="C31"/>
  <c r="C35"/>
  <c r="C39"/>
  <c r="C43"/>
  <c r="B8"/>
  <c r="B12"/>
  <c r="B16"/>
  <c r="B20"/>
  <c r="B24"/>
  <c r="B28"/>
  <c r="B32"/>
  <c r="B36"/>
  <c r="B40"/>
  <c r="B44"/>
  <c r="C8"/>
  <c r="C12"/>
  <c r="C16"/>
  <c r="C20"/>
  <c r="C24"/>
  <c r="C28"/>
  <c r="C32"/>
  <c r="C36"/>
  <c r="C40"/>
  <c r="C44"/>
  <c r="B9"/>
  <c r="B13"/>
  <c r="B17"/>
  <c r="B21"/>
  <c r="B25"/>
  <c r="B29"/>
  <c r="B33"/>
  <c r="B37"/>
  <c r="B41"/>
  <c r="B45"/>
  <c r="C9"/>
  <c r="C13"/>
  <c r="C17"/>
  <c r="C21"/>
  <c r="C25"/>
  <c r="C29"/>
  <c r="C33"/>
  <c r="C37"/>
  <c r="C41"/>
  <c r="C45"/>
  <c r="B10"/>
  <c r="B14"/>
  <c r="B18"/>
  <c r="B22"/>
  <c r="B26"/>
  <c r="B30"/>
  <c r="B34"/>
  <c r="B38"/>
  <c r="B42"/>
  <c r="B46"/>
  <c r="C10"/>
  <c r="C14"/>
  <c r="C18"/>
  <c r="C22"/>
  <c r="C26"/>
  <c r="C30"/>
  <c r="C34"/>
  <c r="C38"/>
  <c r="C42"/>
  <c r="C46"/>
  <c r="B47"/>
  <c r="C47"/>
  <c r="B48"/>
  <c r="C48"/>
  <c r="B49"/>
  <c r="C49"/>
  <c r="B50"/>
  <c r="C50"/>
  <c r="B51"/>
  <c r="C51"/>
  <c r="B52"/>
  <c r="C52"/>
  <c r="B53"/>
  <c r="C53"/>
  <c r="B54"/>
  <c r="C54"/>
</calcChain>
</file>

<file path=xl/sharedStrings.xml><?xml version="1.0" encoding="utf-8"?>
<sst xmlns="http://schemas.openxmlformats.org/spreadsheetml/2006/main" count="6" uniqueCount="6">
  <si>
    <t>F</t>
  </si>
  <si>
    <t>Quarter #</t>
  </si>
  <si>
    <t>Downturn is evident beginning</t>
  </si>
  <si>
    <t>with quarter 29 MA(during 1998).</t>
  </si>
  <si>
    <t>Quarter 39 MA (2000)</t>
  </si>
  <si>
    <t>indicates another downturn.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</si>
</sst>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Ford</a:t>
            </a:r>
          </a:p>
        </c:rich>
      </c:tx>
      <c:layout>
        <c:manualLayout>
          <c:xMode val="edge"/>
          <c:yMode val="edge"/>
          <c:x val="0.46174197882256801"/>
          <c:y val="4.61538461538461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817955889723019"/>
          <c:y val="0.28718092538524331"/>
          <c:w val="0.54617484613967437"/>
          <c:h val="0.4820536961823727"/>
        </c:manualLayout>
      </c:layout>
      <c:scatterChart>
        <c:scatterStyle val="smoothMarker"/>
        <c:ser>
          <c:idx val="0"/>
          <c:order val="0"/>
          <c:tx>
            <c:strRef>
              <c:f>Sheet1!$E$2</c:f>
              <c:strCache>
                <c:ptCount val="1"/>
                <c:pt idx="0">
                  <c:v>F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movingAvg"/>
            <c:period val="4"/>
          </c:trendline>
          <c:xVal>
            <c:numRef>
              <c:f>Sheet1!$D$3:$D$45</c:f>
              <c:numCache>
                <c:formatCode>General</c:formatCode>
                <c:ptCount val="4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</c:numCache>
            </c:numRef>
          </c:xVal>
          <c:yVal>
            <c:numRef>
              <c:f>Sheet1!$E$3:$E$45</c:f>
              <c:numCache>
                <c:formatCode>General</c:formatCode>
                <c:ptCount val="43"/>
                <c:pt idx="0">
                  <c:v>21.34</c:v>
                </c:pt>
                <c:pt idx="1">
                  <c:v>23.85</c:v>
                </c:pt>
                <c:pt idx="2">
                  <c:v>21.12</c:v>
                </c:pt>
                <c:pt idx="3">
                  <c:v>21.98</c:v>
                </c:pt>
                <c:pt idx="4">
                  <c:v>24.56</c:v>
                </c:pt>
                <c:pt idx="5">
                  <c:v>26.84</c:v>
                </c:pt>
                <c:pt idx="6">
                  <c:v>23.33</c:v>
                </c:pt>
                <c:pt idx="7">
                  <c:v>25.41</c:v>
                </c:pt>
                <c:pt idx="8">
                  <c:v>26.76</c:v>
                </c:pt>
                <c:pt idx="9">
                  <c:v>29.42</c:v>
                </c:pt>
                <c:pt idx="10">
                  <c:v>24.5</c:v>
                </c:pt>
                <c:pt idx="11">
                  <c:v>27.84</c:v>
                </c:pt>
                <c:pt idx="12">
                  <c:v>30.4</c:v>
                </c:pt>
                <c:pt idx="13">
                  <c:v>33.770000000000003</c:v>
                </c:pt>
                <c:pt idx="14">
                  <c:v>30.66</c:v>
                </c:pt>
                <c:pt idx="15">
                  <c:v>33.64</c:v>
                </c:pt>
                <c:pt idx="16">
                  <c:v>34.78</c:v>
                </c:pt>
                <c:pt idx="17">
                  <c:v>36.39</c:v>
                </c:pt>
                <c:pt idx="18">
                  <c:v>31.42</c:v>
                </c:pt>
                <c:pt idx="19">
                  <c:v>34.35</c:v>
                </c:pt>
                <c:pt idx="20">
                  <c:v>36.26</c:v>
                </c:pt>
                <c:pt idx="21">
                  <c:v>37.94</c:v>
                </c:pt>
                <c:pt idx="22">
                  <c:v>33.96</c:v>
                </c:pt>
                <c:pt idx="23">
                  <c:v>38.83</c:v>
                </c:pt>
                <c:pt idx="24">
                  <c:v>36.200000000000003</c:v>
                </c:pt>
                <c:pt idx="25">
                  <c:v>40.270000000000003</c:v>
                </c:pt>
                <c:pt idx="26">
                  <c:v>36.1</c:v>
                </c:pt>
                <c:pt idx="27">
                  <c:v>39.950000000000003</c:v>
                </c:pt>
                <c:pt idx="28">
                  <c:v>36.58</c:v>
                </c:pt>
                <c:pt idx="29">
                  <c:v>37.29</c:v>
                </c:pt>
                <c:pt idx="30">
                  <c:v>32.64</c:v>
                </c:pt>
                <c:pt idx="31">
                  <c:v>37.9</c:v>
                </c:pt>
                <c:pt idx="32">
                  <c:v>37.89</c:v>
                </c:pt>
                <c:pt idx="33">
                  <c:v>42.28</c:v>
                </c:pt>
                <c:pt idx="34">
                  <c:v>37.97</c:v>
                </c:pt>
                <c:pt idx="35">
                  <c:v>44.42</c:v>
                </c:pt>
                <c:pt idx="36">
                  <c:v>42.89</c:v>
                </c:pt>
                <c:pt idx="37">
                  <c:v>44.52</c:v>
                </c:pt>
                <c:pt idx="38">
                  <c:v>40.06</c:v>
                </c:pt>
                <c:pt idx="39">
                  <c:v>42.59</c:v>
                </c:pt>
                <c:pt idx="40">
                  <c:v>42.36</c:v>
                </c:pt>
                <c:pt idx="41">
                  <c:v>42.31</c:v>
                </c:pt>
                <c:pt idx="42">
                  <c:v>36.549999999999997</c:v>
                </c:pt>
              </c:numCache>
            </c:numRef>
          </c:yVal>
          <c:smooth val="1"/>
        </c:ser>
        <c:axId val="39716352"/>
        <c:axId val="39718272"/>
      </c:scatterChart>
      <c:valAx>
        <c:axId val="39716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18272"/>
        <c:crosses val="autoZero"/>
        <c:crossBetween val="midCat"/>
      </c:valAx>
      <c:valAx>
        <c:axId val="397182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1635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712484158477551"/>
          <c:y val="0.338463153644256"/>
          <c:w val="0.27176808703661381"/>
          <c:h val="0.384617538192341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36</xdr:row>
      <xdr:rowOff>114300</xdr:rowOff>
    </xdr:from>
    <xdr:to>
      <xdr:col>11</xdr:col>
      <xdr:colOff>542925</xdr:colOff>
      <xdr:row>48</xdr:row>
      <xdr:rowOff>28575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54"/>
  <sheetViews>
    <sheetView tabSelected="1" topLeftCell="A39" workbookViewId="0">
      <selection activeCell="E64" sqref="E64"/>
    </sheetView>
  </sheetViews>
  <sheetFormatPr defaultRowHeight="12.75"/>
  <sheetData>
    <row r="2" spans="2:5">
      <c r="D2" t="s">
        <v>1</v>
      </c>
      <c r="E2" t="s">
        <v>0</v>
      </c>
    </row>
    <row r="3" spans="2:5">
      <c r="B3">
        <v>1991</v>
      </c>
      <c r="C3">
        <v>1</v>
      </c>
      <c r="D3">
        <v>1</v>
      </c>
      <c r="E3">
        <v>21.34</v>
      </c>
    </row>
    <row r="4" spans="2:5">
      <c r="B4">
        <v>1991</v>
      </c>
      <c r="C4">
        <v>2</v>
      </c>
      <c r="D4">
        <v>2</v>
      </c>
      <c r="E4">
        <v>23.85</v>
      </c>
    </row>
    <row r="5" spans="2:5">
      <c r="B5">
        <v>1991</v>
      </c>
      <c r="C5">
        <v>3</v>
      </c>
      <c r="D5">
        <v>3</v>
      </c>
      <c r="E5">
        <v>21.12</v>
      </c>
    </row>
    <row r="6" spans="2:5">
      <c r="B6">
        <v>1991</v>
      </c>
      <c r="C6">
        <v>4</v>
      </c>
      <c r="D6">
        <v>4</v>
      </c>
      <c r="E6">
        <v>21.98</v>
      </c>
    </row>
    <row r="7" spans="2:5">
      <c r="B7">
        <f>B3+1</f>
        <v>1992</v>
      </c>
      <c r="C7">
        <f>C3</f>
        <v>1</v>
      </c>
      <c r="D7">
        <v>5</v>
      </c>
      <c r="E7">
        <v>24.56</v>
      </c>
    </row>
    <row r="8" spans="2:5">
      <c r="B8">
        <f t="shared" ref="B8:B54" si="0">B4+1</f>
        <v>1992</v>
      </c>
      <c r="C8">
        <f t="shared" ref="C8:C54" si="1">C4</f>
        <v>2</v>
      </c>
      <c r="D8">
        <v>6</v>
      </c>
      <c r="E8">
        <v>26.84</v>
      </c>
    </row>
    <row r="9" spans="2:5">
      <c r="B9">
        <f t="shared" si="0"/>
        <v>1992</v>
      </c>
      <c r="C9">
        <f t="shared" si="1"/>
        <v>3</v>
      </c>
      <c r="D9">
        <v>7</v>
      </c>
      <c r="E9">
        <v>23.33</v>
      </c>
    </row>
    <row r="10" spans="2:5">
      <c r="B10">
        <f t="shared" si="0"/>
        <v>1992</v>
      </c>
      <c r="C10">
        <f t="shared" si="1"/>
        <v>4</v>
      </c>
      <c r="D10">
        <v>8</v>
      </c>
      <c r="E10">
        <v>25.41</v>
      </c>
    </row>
    <row r="11" spans="2:5">
      <c r="B11">
        <f t="shared" si="0"/>
        <v>1993</v>
      </c>
      <c r="C11">
        <f t="shared" si="1"/>
        <v>1</v>
      </c>
      <c r="D11">
        <v>9</v>
      </c>
      <c r="E11">
        <v>26.76</v>
      </c>
    </row>
    <row r="12" spans="2:5">
      <c r="B12">
        <f t="shared" si="0"/>
        <v>1993</v>
      </c>
      <c r="C12">
        <f t="shared" si="1"/>
        <v>2</v>
      </c>
      <c r="D12">
        <v>10</v>
      </c>
      <c r="E12">
        <v>29.42</v>
      </c>
    </row>
    <row r="13" spans="2:5">
      <c r="B13">
        <f t="shared" si="0"/>
        <v>1993</v>
      </c>
      <c r="C13">
        <f t="shared" si="1"/>
        <v>3</v>
      </c>
      <c r="D13">
        <v>11</v>
      </c>
      <c r="E13">
        <v>24.5</v>
      </c>
    </row>
    <row r="14" spans="2:5">
      <c r="B14">
        <f t="shared" si="0"/>
        <v>1993</v>
      </c>
      <c r="C14">
        <f t="shared" si="1"/>
        <v>4</v>
      </c>
      <c r="D14">
        <v>12</v>
      </c>
      <c r="E14">
        <v>27.84</v>
      </c>
    </row>
    <row r="15" spans="2:5">
      <c r="B15">
        <f t="shared" si="0"/>
        <v>1994</v>
      </c>
      <c r="C15">
        <f t="shared" si="1"/>
        <v>1</v>
      </c>
      <c r="D15">
        <v>13</v>
      </c>
      <c r="E15">
        <v>30.4</v>
      </c>
    </row>
    <row r="16" spans="2:5">
      <c r="B16">
        <f t="shared" si="0"/>
        <v>1994</v>
      </c>
      <c r="C16">
        <f t="shared" si="1"/>
        <v>2</v>
      </c>
      <c r="D16">
        <v>14</v>
      </c>
      <c r="E16">
        <v>33.770000000000003</v>
      </c>
    </row>
    <row r="17" spans="2:5">
      <c r="B17">
        <f t="shared" si="0"/>
        <v>1994</v>
      </c>
      <c r="C17">
        <f t="shared" si="1"/>
        <v>3</v>
      </c>
      <c r="D17">
        <v>15</v>
      </c>
      <c r="E17">
        <v>30.66</v>
      </c>
    </row>
    <row r="18" spans="2:5">
      <c r="B18">
        <f t="shared" si="0"/>
        <v>1994</v>
      </c>
      <c r="C18">
        <f t="shared" si="1"/>
        <v>4</v>
      </c>
      <c r="D18">
        <v>16</v>
      </c>
      <c r="E18">
        <v>33.64</v>
      </c>
    </row>
    <row r="19" spans="2:5">
      <c r="B19">
        <f t="shared" si="0"/>
        <v>1995</v>
      </c>
      <c r="C19">
        <f t="shared" si="1"/>
        <v>1</v>
      </c>
      <c r="D19">
        <v>17</v>
      </c>
      <c r="E19">
        <v>34.78</v>
      </c>
    </row>
    <row r="20" spans="2:5">
      <c r="B20">
        <f t="shared" si="0"/>
        <v>1995</v>
      </c>
      <c r="C20">
        <f t="shared" si="1"/>
        <v>2</v>
      </c>
      <c r="D20">
        <v>18</v>
      </c>
      <c r="E20">
        <v>36.39</v>
      </c>
    </row>
    <row r="21" spans="2:5">
      <c r="B21">
        <f t="shared" si="0"/>
        <v>1995</v>
      </c>
      <c r="C21">
        <f t="shared" si="1"/>
        <v>3</v>
      </c>
      <c r="D21">
        <v>19</v>
      </c>
      <c r="E21">
        <v>31.42</v>
      </c>
    </row>
    <row r="22" spans="2:5">
      <c r="B22">
        <f t="shared" si="0"/>
        <v>1995</v>
      </c>
      <c r="C22">
        <f t="shared" si="1"/>
        <v>4</v>
      </c>
      <c r="D22">
        <v>20</v>
      </c>
      <c r="E22">
        <v>34.35</v>
      </c>
    </row>
    <row r="23" spans="2:5">
      <c r="B23">
        <f t="shared" si="0"/>
        <v>1996</v>
      </c>
      <c r="C23">
        <f t="shared" si="1"/>
        <v>1</v>
      </c>
      <c r="D23">
        <v>21</v>
      </c>
      <c r="E23">
        <v>36.26</v>
      </c>
    </row>
    <row r="24" spans="2:5">
      <c r="B24">
        <f t="shared" si="0"/>
        <v>1996</v>
      </c>
      <c r="C24">
        <f t="shared" si="1"/>
        <v>2</v>
      </c>
      <c r="D24">
        <v>22</v>
      </c>
      <c r="E24">
        <v>37.94</v>
      </c>
    </row>
    <row r="25" spans="2:5">
      <c r="B25">
        <f t="shared" si="0"/>
        <v>1996</v>
      </c>
      <c r="C25">
        <f t="shared" si="1"/>
        <v>3</v>
      </c>
      <c r="D25">
        <v>23</v>
      </c>
      <c r="E25">
        <v>33.96</v>
      </c>
    </row>
    <row r="26" spans="2:5">
      <c r="B26">
        <f t="shared" si="0"/>
        <v>1996</v>
      </c>
      <c r="C26">
        <f t="shared" si="1"/>
        <v>4</v>
      </c>
      <c r="D26">
        <v>24</v>
      </c>
      <c r="E26">
        <v>38.83</v>
      </c>
    </row>
    <row r="27" spans="2:5">
      <c r="B27">
        <f t="shared" si="0"/>
        <v>1997</v>
      </c>
      <c r="C27">
        <f t="shared" si="1"/>
        <v>1</v>
      </c>
      <c r="D27">
        <v>25</v>
      </c>
      <c r="E27">
        <v>36.200000000000003</v>
      </c>
    </row>
    <row r="28" spans="2:5">
      <c r="B28">
        <f t="shared" si="0"/>
        <v>1997</v>
      </c>
      <c r="C28">
        <f t="shared" si="1"/>
        <v>2</v>
      </c>
      <c r="D28">
        <v>26</v>
      </c>
      <c r="E28">
        <v>40.270000000000003</v>
      </c>
    </row>
    <row r="29" spans="2:5">
      <c r="B29">
        <f t="shared" si="0"/>
        <v>1997</v>
      </c>
      <c r="C29">
        <f t="shared" si="1"/>
        <v>3</v>
      </c>
      <c r="D29">
        <v>27</v>
      </c>
      <c r="E29">
        <v>36.1</v>
      </c>
    </row>
    <row r="30" spans="2:5">
      <c r="B30">
        <f t="shared" si="0"/>
        <v>1997</v>
      </c>
      <c r="C30">
        <f t="shared" si="1"/>
        <v>4</v>
      </c>
      <c r="D30">
        <v>28</v>
      </c>
      <c r="E30">
        <v>39.950000000000003</v>
      </c>
    </row>
    <row r="31" spans="2:5">
      <c r="B31">
        <f t="shared" si="0"/>
        <v>1998</v>
      </c>
      <c r="C31">
        <f t="shared" si="1"/>
        <v>1</v>
      </c>
      <c r="D31">
        <v>29</v>
      </c>
      <c r="E31">
        <v>36.58</v>
      </c>
    </row>
    <row r="32" spans="2:5">
      <c r="B32">
        <f t="shared" si="0"/>
        <v>1998</v>
      </c>
      <c r="C32">
        <f t="shared" si="1"/>
        <v>2</v>
      </c>
      <c r="D32">
        <v>30</v>
      </c>
      <c r="E32">
        <v>37.29</v>
      </c>
    </row>
    <row r="33" spans="2:5">
      <c r="B33">
        <f t="shared" si="0"/>
        <v>1998</v>
      </c>
      <c r="C33">
        <f t="shared" si="1"/>
        <v>3</v>
      </c>
      <c r="D33">
        <v>31</v>
      </c>
      <c r="E33">
        <v>32.64</v>
      </c>
    </row>
    <row r="34" spans="2:5">
      <c r="B34">
        <f t="shared" si="0"/>
        <v>1998</v>
      </c>
      <c r="C34">
        <f t="shared" si="1"/>
        <v>4</v>
      </c>
      <c r="D34">
        <v>32</v>
      </c>
      <c r="E34">
        <v>37.9</v>
      </c>
    </row>
    <row r="35" spans="2:5">
      <c r="B35">
        <f t="shared" si="0"/>
        <v>1999</v>
      </c>
      <c r="C35">
        <f t="shared" si="1"/>
        <v>1</v>
      </c>
      <c r="D35">
        <v>33</v>
      </c>
      <c r="E35">
        <v>37.89</v>
      </c>
    </row>
    <row r="36" spans="2:5">
      <c r="B36">
        <f t="shared" si="0"/>
        <v>1999</v>
      </c>
      <c r="C36">
        <f t="shared" si="1"/>
        <v>2</v>
      </c>
      <c r="D36">
        <v>34</v>
      </c>
      <c r="E36">
        <v>42.28</v>
      </c>
    </row>
    <row r="37" spans="2:5">
      <c r="B37">
        <f t="shared" si="0"/>
        <v>1999</v>
      </c>
      <c r="C37">
        <f t="shared" si="1"/>
        <v>3</v>
      </c>
      <c r="D37">
        <v>35</v>
      </c>
      <c r="E37">
        <v>37.97</v>
      </c>
    </row>
    <row r="38" spans="2:5">
      <c r="B38">
        <f t="shared" si="0"/>
        <v>1999</v>
      </c>
      <c r="C38">
        <f t="shared" si="1"/>
        <v>4</v>
      </c>
      <c r="D38">
        <v>36</v>
      </c>
      <c r="E38">
        <v>44.42</v>
      </c>
    </row>
    <row r="39" spans="2:5">
      <c r="B39">
        <f t="shared" si="0"/>
        <v>2000</v>
      </c>
      <c r="C39">
        <f t="shared" si="1"/>
        <v>1</v>
      </c>
      <c r="D39">
        <v>37</v>
      </c>
      <c r="E39">
        <v>42.89</v>
      </c>
    </row>
    <row r="40" spans="2:5">
      <c r="B40">
        <f t="shared" si="0"/>
        <v>2000</v>
      </c>
      <c r="C40">
        <f t="shared" si="1"/>
        <v>2</v>
      </c>
      <c r="D40">
        <v>38</v>
      </c>
      <c r="E40">
        <v>44.52</v>
      </c>
    </row>
    <row r="41" spans="2:5">
      <c r="B41">
        <f t="shared" si="0"/>
        <v>2000</v>
      </c>
      <c r="C41">
        <f t="shared" si="1"/>
        <v>3</v>
      </c>
      <c r="D41">
        <v>39</v>
      </c>
      <c r="E41">
        <v>40.06</v>
      </c>
    </row>
    <row r="42" spans="2:5">
      <c r="B42">
        <f t="shared" si="0"/>
        <v>2000</v>
      </c>
      <c r="C42">
        <f t="shared" si="1"/>
        <v>4</v>
      </c>
      <c r="D42">
        <v>40</v>
      </c>
      <c r="E42">
        <v>42.59</v>
      </c>
    </row>
    <row r="43" spans="2:5">
      <c r="B43">
        <f t="shared" si="0"/>
        <v>2001</v>
      </c>
      <c r="C43">
        <f t="shared" si="1"/>
        <v>1</v>
      </c>
      <c r="D43">
        <v>41</v>
      </c>
      <c r="E43">
        <v>42.36</v>
      </c>
    </row>
    <row r="44" spans="2:5">
      <c r="B44">
        <f t="shared" si="0"/>
        <v>2001</v>
      </c>
      <c r="C44">
        <f t="shared" si="1"/>
        <v>2</v>
      </c>
      <c r="D44">
        <v>42</v>
      </c>
      <c r="E44">
        <v>42.31</v>
      </c>
    </row>
    <row r="45" spans="2:5">
      <c r="B45">
        <f t="shared" si="0"/>
        <v>2001</v>
      </c>
      <c r="C45">
        <f t="shared" si="1"/>
        <v>3</v>
      </c>
      <c r="D45">
        <v>43</v>
      </c>
      <c r="E45">
        <v>36.549999999999997</v>
      </c>
    </row>
    <row r="46" spans="2:5">
      <c r="B46">
        <f t="shared" si="0"/>
        <v>2001</v>
      </c>
      <c r="C46">
        <f t="shared" si="1"/>
        <v>4</v>
      </c>
      <c r="D46">
        <v>44</v>
      </c>
    </row>
    <row r="47" spans="2:5">
      <c r="B47">
        <f t="shared" si="0"/>
        <v>2002</v>
      </c>
      <c r="C47">
        <f t="shared" si="1"/>
        <v>1</v>
      </c>
      <c r="D47">
        <v>45</v>
      </c>
    </row>
    <row r="48" spans="2:5">
      <c r="B48">
        <f t="shared" si="0"/>
        <v>2002</v>
      </c>
      <c r="C48">
        <f t="shared" si="1"/>
        <v>2</v>
      </c>
      <c r="D48">
        <v>46</v>
      </c>
    </row>
    <row r="49" spans="2:8">
      <c r="B49">
        <f t="shared" si="0"/>
        <v>2002</v>
      </c>
      <c r="C49">
        <f t="shared" si="1"/>
        <v>3</v>
      </c>
      <c r="D49">
        <v>47</v>
      </c>
    </row>
    <row r="50" spans="2:8">
      <c r="B50">
        <f t="shared" si="0"/>
        <v>2002</v>
      </c>
      <c r="C50">
        <f t="shared" si="1"/>
        <v>4</v>
      </c>
      <c r="D50">
        <v>48</v>
      </c>
    </row>
    <row r="51" spans="2:8">
      <c r="B51">
        <f t="shared" si="0"/>
        <v>2003</v>
      </c>
      <c r="C51">
        <f t="shared" si="1"/>
        <v>1</v>
      </c>
      <c r="D51">
        <v>49</v>
      </c>
      <c r="H51" t="s">
        <v>2</v>
      </c>
    </row>
    <row r="52" spans="2:8">
      <c r="B52">
        <f t="shared" si="0"/>
        <v>2003</v>
      </c>
      <c r="C52">
        <f t="shared" si="1"/>
        <v>2</v>
      </c>
      <c r="D52">
        <v>50</v>
      </c>
      <c r="H52" t="s">
        <v>3</v>
      </c>
    </row>
    <row r="53" spans="2:8">
      <c r="B53">
        <f t="shared" si="0"/>
        <v>2003</v>
      </c>
      <c r="C53">
        <f t="shared" si="1"/>
        <v>3</v>
      </c>
      <c r="D53">
        <v>51</v>
      </c>
      <c r="H53" t="s">
        <v>4</v>
      </c>
    </row>
    <row r="54" spans="2:8">
      <c r="B54">
        <f t="shared" si="0"/>
        <v>2003</v>
      </c>
      <c r="C54">
        <f t="shared" si="1"/>
        <v>4</v>
      </c>
      <c r="D54">
        <v>52</v>
      </c>
      <c r="H54" t="s">
        <v>5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B1319C6-2BCF-46EF-B8A5-109846A006BA}"/>
</file>

<file path=customXml/itemProps2.xml><?xml version="1.0" encoding="utf-8"?>
<ds:datastoreItem xmlns:ds="http://schemas.openxmlformats.org/officeDocument/2006/customXml" ds:itemID="{A4FBD228-5C73-4A19-B5B8-1A169C13C8D0}"/>
</file>

<file path=customXml/itemProps3.xml><?xml version="1.0" encoding="utf-8"?>
<ds:datastoreItem xmlns:ds="http://schemas.openxmlformats.org/officeDocument/2006/customXml" ds:itemID="{2F3F1154-0EE4-46F4-BF75-FD414479CE6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2007-01-26T18:02:11Z</dcterms:created>
  <dcterms:modified xsi:type="dcterms:W3CDTF">2007-04-06T01:57:34Z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